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ОПН 35-110 кВ ЦЕНТР и ЦИП\Приложение №1 - ТЗ\"/>
    </mc:Choice>
  </mc:AlternateContent>
  <bookViews>
    <workbookView xWindow="-105" yWindow="-105" windowWidth="23250" windowHeight="1257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'!$A$5:$G$23</definedName>
    <definedName name="_xlnm.Print_Area" localSheetId="0">'Расчет '!$A$1:$N$33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6" i="3"/>
  <c r="G6" i="3" s="1"/>
</calcChain>
</file>

<file path=xl/sharedStrings.xml><?xml version="1.0" encoding="utf-8"?>
<sst xmlns="http://schemas.openxmlformats.org/spreadsheetml/2006/main" count="98" uniqueCount="60">
  <si>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</si>
  <si>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</si>
  <si>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</si>
  <si>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</si>
  <si>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</si>
  <si>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</si>
  <si>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</si>
  <si>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</si>
  <si>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</si>
  <si>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</si>
  <si>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</si>
  <si>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</si>
  <si>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</si>
  <si>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</si>
  <si>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</si>
  <si>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</si>
  <si>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</si>
  <si>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</si>
  <si>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</si>
  <si>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</si>
  <si>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</si>
  <si>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</si>
  <si>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</si>
  <si>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</si>
  <si>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</si>
  <si>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</si>
  <si>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</si>
  <si>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305B</t>
  </si>
  <si>
    <t>ОПН 35-110 кВ</t>
  </si>
  <si>
    <t>ОПН-35/40,5/10/2 УХЛ1</t>
  </si>
  <si>
    <t>ОПНН-110/56/10/650/II УХЛ1</t>
  </si>
  <si>
    <t>ОПН-П 110/84/10/550</t>
  </si>
  <si>
    <t>ОПН-П-110/56/10/400 УХЛ1</t>
  </si>
  <si>
    <t>ОПН-П-110/56/10/680/III УХЛ1</t>
  </si>
  <si>
    <t>ОПН-П-110/77/10/550 УХЛ1</t>
  </si>
  <si>
    <t>ОПН-П-110/77/10/680/III УХЛ1</t>
  </si>
  <si>
    <t>ОПН-П-110/83/10/680/III УХЛ1</t>
  </si>
  <si>
    <t>ОПН-П-110/88/10/550/III УХЛ1</t>
  </si>
  <si>
    <t>ОПН-П-110/88/10/850 УХЛ1</t>
  </si>
  <si>
    <t>ОПН-П-35/40,5/10/2 УХЛ1</t>
  </si>
  <si>
    <t>ОПН-П-35/40,5/10/2/III УХЛ1</t>
  </si>
  <si>
    <t>ОПН-П-35/40,5/10/400/III УХЛ1</t>
  </si>
  <si>
    <t>ОПН-П-35/40,5/10/550 УХЛ1</t>
  </si>
  <si>
    <t>ОПН-П-35/40,5/10/550/III УХЛ1</t>
  </si>
  <si>
    <t>ОПН-П-35/40,5/10/650/III УХЛ1</t>
  </si>
  <si>
    <t>ОПН-П-35/40,5/10/680/III УХЛ1</t>
  </si>
  <si>
    <t>ОПН-П-35/45/10/550 УХЛ1</t>
  </si>
  <si>
    <t>ПАО  "МРСК Центра"</t>
  </si>
  <si>
    <t>Итого Расчет</t>
  </si>
  <si>
    <t>Номер материала</t>
  </si>
  <si>
    <t>Наименование ТТР</t>
  </si>
  <si>
    <t>Ед. имз</t>
  </si>
  <si>
    <t>в течение 10 календарных дней с момента подачи заявки от филиала, но не позднее 30.11.2022 г</t>
  </si>
  <si>
    <t xml:space="preserve">Максимальные цены единицы продукции (номенклатуры) закупки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</si>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</sst>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6">
    <xf numFmtId="0" fontId="0" fillId="0" borderId="0" xfId="0"/>
    <xf numFmtId="4" fontId="2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4" fontId="9" fillId="0" borderId="2" xfId="2" applyNumberFormat="1" applyFont="1" applyBorder="1" applyAlignment="1">
      <alignment horizontal="center" vertical="center" wrapText="1"/>
    </xf>
    <xf numFmtId="0" fontId="10" fillId="0" borderId="0" xfId="2" applyFont="1"/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4" xfId="2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7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D28" sqref="D28"/>
    </sheetView>
  </sheetViews>
  <sheetFormatPr defaultColWidth="9.140625" defaultRowHeight="12.75" x14ac:dyDescent="0.2"/>
  <cols>
    <col min="1" max="1" width="4.7109375" style="13" customWidth="1"/>
    <col min="2" max="2" width="16.5703125" style="13" customWidth="1"/>
    <col min="3" max="3" width="38.28515625" style="13" customWidth="1"/>
    <col min="4" max="4" width="12.28515625" style="13" customWidth="1"/>
    <col min="5" max="5" width="21.85546875" style="14" customWidth="1"/>
    <col min="6" max="6" width="20.5703125" style="13" customWidth="1"/>
    <col min="7" max="7" width="15.85546875" style="13" customWidth="1"/>
    <col min="8" max="16384" width="9.140625" style="13"/>
  </cols>
  <sheetData>
    <row r="1" spans="1:7" ht="13.5" customHeight="1" x14ac:dyDescent="0.25">
      <c r="B1" s="3" t="s">
        <v>27</v>
      </c>
      <c r="C1" s="3" t="s">
        <v>28</v>
      </c>
      <c r="D1" s="20" t="s">
        <v>47</v>
      </c>
      <c r="E1" s="20"/>
    </row>
    <row r="2" spans="1:7" ht="15.75" x14ac:dyDescent="0.25">
      <c r="C2" s="21" t="s">
        <v>53</v>
      </c>
      <c r="D2" s="21"/>
      <c r="E2" s="21"/>
    </row>
    <row r="4" spans="1:7" s="15" customFormat="1" ht="49.5" customHeight="1" x14ac:dyDescent="0.25">
      <c r="E4" s="22" t="s">
        <v>48</v>
      </c>
      <c r="F4" s="23"/>
      <c r="G4" s="23"/>
    </row>
    <row r="5" spans="1:7" s="17" customFormat="1" ht="74.25" customHeight="1" x14ac:dyDescent="0.25">
      <c r="A5" s="16" t="s">
        <v>13</v>
      </c>
      <c r="B5" s="16" t="s">
        <v>49</v>
      </c>
      <c r="C5" s="16" t="s">
        <v>50</v>
      </c>
      <c r="D5" s="16" t="s">
        <v>51</v>
      </c>
      <c r="E5" s="18" t="s">
        <v>54</v>
      </c>
      <c r="F5" s="18" t="s">
        <v>55</v>
      </c>
      <c r="G5" s="18" t="s">
        <v>56</v>
      </c>
    </row>
    <row r="6" spans="1:7" s="17" customFormat="1" ht="15.6" customHeight="1" x14ac:dyDescent="0.2">
      <c r="A6" s="16">
        <v>1</v>
      </c>
      <c r="B6" s="24">
        <v>2107242</v>
      </c>
      <c r="C6" s="25" t="s">
        <v>29</v>
      </c>
      <c r="D6" s="4" t="s">
        <v>26</v>
      </c>
      <c r="E6" s="1">
        <v>24800</v>
      </c>
      <c r="F6" s="1">
        <f>E6*1.039</f>
        <v>25767.199999999997</v>
      </c>
      <c r="G6" s="1">
        <f>F6*1.04</f>
        <v>26797.887999999999</v>
      </c>
    </row>
    <row r="7" spans="1:7" s="17" customFormat="1" ht="15.6" customHeight="1" x14ac:dyDescent="0.2">
      <c r="A7" s="16">
        <v>2</v>
      </c>
      <c r="B7" s="24">
        <v>2287085</v>
      </c>
      <c r="C7" s="25" t="s">
        <v>30</v>
      </c>
      <c r="D7" s="4" t="s">
        <v>26</v>
      </c>
      <c r="E7" s="1">
        <v>69800</v>
      </c>
      <c r="F7" s="1">
        <f t="shared" ref="F7:F23" si="0">E7*1.039</f>
        <v>72522.2</v>
      </c>
      <c r="G7" s="1">
        <f t="shared" ref="G7:G23" si="1">F7*1.04</f>
        <v>75423.088000000003</v>
      </c>
    </row>
    <row r="8" spans="1:7" s="17" customFormat="1" ht="15.6" customHeight="1" x14ac:dyDescent="0.2">
      <c r="A8" s="16">
        <v>3</v>
      </c>
      <c r="B8" s="24">
        <v>2071496</v>
      </c>
      <c r="C8" s="25" t="s">
        <v>31</v>
      </c>
      <c r="D8" s="4" t="s">
        <v>26</v>
      </c>
      <c r="E8" s="1">
        <v>70400</v>
      </c>
      <c r="F8" s="1">
        <f t="shared" si="0"/>
        <v>73145.599999999991</v>
      </c>
      <c r="G8" s="1">
        <f t="shared" si="1"/>
        <v>76071.423999999999</v>
      </c>
    </row>
    <row r="9" spans="1:7" s="17" customFormat="1" ht="15.6" customHeight="1" x14ac:dyDescent="0.2">
      <c r="A9" s="16">
        <v>4</v>
      </c>
      <c r="B9" s="24">
        <v>2065108</v>
      </c>
      <c r="C9" s="25" t="s">
        <v>32</v>
      </c>
      <c r="D9" s="4" t="s">
        <v>26</v>
      </c>
      <c r="E9" s="1">
        <v>69800</v>
      </c>
      <c r="F9" s="1">
        <f t="shared" si="0"/>
        <v>72522.2</v>
      </c>
      <c r="G9" s="1">
        <f t="shared" si="1"/>
        <v>75423.088000000003</v>
      </c>
    </row>
    <row r="10" spans="1:7" s="17" customFormat="1" ht="15.6" customHeight="1" x14ac:dyDescent="0.2">
      <c r="A10" s="16">
        <v>5</v>
      </c>
      <c r="B10" s="24">
        <v>2274760</v>
      </c>
      <c r="C10" s="25" t="s">
        <v>33</v>
      </c>
      <c r="D10" s="4" t="s">
        <v>26</v>
      </c>
      <c r="E10" s="1">
        <v>69800</v>
      </c>
      <c r="F10" s="1">
        <f t="shared" si="0"/>
        <v>72522.2</v>
      </c>
      <c r="G10" s="1">
        <f t="shared" si="1"/>
        <v>75423.088000000003</v>
      </c>
    </row>
    <row r="11" spans="1:7" s="17" customFormat="1" ht="15.6" customHeight="1" x14ac:dyDescent="0.2">
      <c r="A11" s="16">
        <v>6</v>
      </c>
      <c r="B11" s="24">
        <v>2123390</v>
      </c>
      <c r="C11" s="25" t="s">
        <v>34</v>
      </c>
      <c r="D11" s="4" t="s">
        <v>26</v>
      </c>
      <c r="E11" s="1">
        <v>70000</v>
      </c>
      <c r="F11" s="1">
        <f t="shared" si="0"/>
        <v>72730</v>
      </c>
      <c r="G11" s="1">
        <f t="shared" si="1"/>
        <v>75639.199999999997</v>
      </c>
    </row>
    <row r="12" spans="1:7" s="17" customFormat="1" ht="15.6" customHeight="1" x14ac:dyDescent="0.2">
      <c r="A12" s="16">
        <v>7</v>
      </c>
      <c r="B12" s="24">
        <v>2274761</v>
      </c>
      <c r="C12" s="25" t="s">
        <v>35</v>
      </c>
      <c r="D12" s="4" t="s">
        <v>26</v>
      </c>
      <c r="E12" s="1">
        <v>70000</v>
      </c>
      <c r="F12" s="1">
        <f t="shared" si="0"/>
        <v>72730</v>
      </c>
      <c r="G12" s="1">
        <f t="shared" si="1"/>
        <v>75639.199999999997</v>
      </c>
    </row>
    <row r="13" spans="1:7" s="17" customFormat="1" ht="15.6" customHeight="1" x14ac:dyDescent="0.2">
      <c r="A13" s="16">
        <v>8</v>
      </c>
      <c r="B13" s="24">
        <v>2274759</v>
      </c>
      <c r="C13" s="25" t="s">
        <v>36</v>
      </c>
      <c r="D13" s="4" t="s">
        <v>26</v>
      </c>
      <c r="E13" s="1">
        <v>70200</v>
      </c>
      <c r="F13" s="1">
        <f t="shared" si="0"/>
        <v>72937.799999999988</v>
      </c>
      <c r="G13" s="1">
        <f t="shared" si="1"/>
        <v>75855.311999999991</v>
      </c>
    </row>
    <row r="14" spans="1:7" s="17" customFormat="1" ht="15.6" customHeight="1" x14ac:dyDescent="0.2">
      <c r="A14" s="16">
        <v>9</v>
      </c>
      <c r="B14" s="24">
        <v>2307092</v>
      </c>
      <c r="C14" s="25" t="s">
        <v>37</v>
      </c>
      <c r="D14" s="4" t="s">
        <v>26</v>
      </c>
      <c r="E14" s="1">
        <v>70980</v>
      </c>
      <c r="F14" s="1">
        <f t="shared" si="0"/>
        <v>73748.22</v>
      </c>
      <c r="G14" s="1">
        <f t="shared" si="1"/>
        <v>76698.14880000001</v>
      </c>
    </row>
    <row r="15" spans="1:7" s="17" customFormat="1" ht="15.6" customHeight="1" x14ac:dyDescent="0.2">
      <c r="A15" s="16">
        <v>10</v>
      </c>
      <c r="B15" s="24">
        <v>2255025</v>
      </c>
      <c r="C15" s="25" t="s">
        <v>38</v>
      </c>
      <c r="D15" s="4" t="s">
        <v>26</v>
      </c>
      <c r="E15" s="1">
        <v>92100</v>
      </c>
      <c r="F15" s="1">
        <f t="shared" si="0"/>
        <v>95691.9</v>
      </c>
      <c r="G15" s="1">
        <f t="shared" si="1"/>
        <v>99519.576000000001</v>
      </c>
    </row>
    <row r="16" spans="1:7" s="17" customFormat="1" ht="15.6" customHeight="1" x14ac:dyDescent="0.2">
      <c r="A16" s="16">
        <v>11</v>
      </c>
      <c r="B16" s="24">
        <v>2107450</v>
      </c>
      <c r="C16" s="25" t="s">
        <v>39</v>
      </c>
      <c r="D16" s="4" t="s">
        <v>26</v>
      </c>
      <c r="E16" s="1">
        <v>24800</v>
      </c>
      <c r="F16" s="1">
        <f t="shared" si="0"/>
        <v>25767.199999999997</v>
      </c>
      <c r="G16" s="1">
        <f t="shared" si="1"/>
        <v>26797.887999999999</v>
      </c>
    </row>
    <row r="17" spans="1:7" s="17" customFormat="1" ht="15.6" customHeight="1" x14ac:dyDescent="0.2">
      <c r="A17" s="16">
        <v>12</v>
      </c>
      <c r="B17" s="24">
        <v>2003718</v>
      </c>
      <c r="C17" s="25" t="s">
        <v>40</v>
      </c>
      <c r="D17" s="4" t="s">
        <v>26</v>
      </c>
      <c r="E17" s="1">
        <v>24800</v>
      </c>
      <c r="F17" s="1">
        <f t="shared" si="0"/>
        <v>25767.199999999997</v>
      </c>
      <c r="G17" s="1">
        <f t="shared" si="1"/>
        <v>26797.887999999999</v>
      </c>
    </row>
    <row r="18" spans="1:7" s="17" customFormat="1" ht="15.6" customHeight="1" x14ac:dyDescent="0.2">
      <c r="A18" s="16">
        <v>13</v>
      </c>
      <c r="B18" s="24">
        <v>2068218</v>
      </c>
      <c r="C18" s="25" t="s">
        <v>41</v>
      </c>
      <c r="D18" s="4" t="s">
        <v>26</v>
      </c>
      <c r="E18" s="1">
        <v>24800</v>
      </c>
      <c r="F18" s="1">
        <f t="shared" si="0"/>
        <v>25767.199999999997</v>
      </c>
      <c r="G18" s="1">
        <f t="shared" si="1"/>
        <v>26797.887999999999</v>
      </c>
    </row>
    <row r="19" spans="1:7" s="17" customFormat="1" ht="15.6" customHeight="1" x14ac:dyDescent="0.2">
      <c r="A19" s="16">
        <v>14</v>
      </c>
      <c r="B19" s="24">
        <v>2123391</v>
      </c>
      <c r="C19" s="25" t="s">
        <v>42</v>
      </c>
      <c r="D19" s="4" t="s">
        <v>26</v>
      </c>
      <c r="E19" s="1">
        <v>24800</v>
      </c>
      <c r="F19" s="1">
        <f t="shared" si="0"/>
        <v>25767.199999999997</v>
      </c>
      <c r="G19" s="1">
        <f t="shared" si="1"/>
        <v>26797.887999999999</v>
      </c>
    </row>
    <row r="20" spans="1:7" s="17" customFormat="1" ht="15.6" customHeight="1" x14ac:dyDescent="0.2">
      <c r="A20" s="16">
        <v>15</v>
      </c>
      <c r="B20" s="24">
        <v>2273763</v>
      </c>
      <c r="C20" s="25" t="s">
        <v>43</v>
      </c>
      <c r="D20" s="4" t="s">
        <v>26</v>
      </c>
      <c r="E20" s="1">
        <v>24800</v>
      </c>
      <c r="F20" s="1">
        <f t="shared" si="0"/>
        <v>25767.199999999997</v>
      </c>
      <c r="G20" s="1">
        <f t="shared" si="1"/>
        <v>26797.887999999999</v>
      </c>
    </row>
    <row r="21" spans="1:7" s="17" customFormat="1" ht="15.6" customHeight="1" x14ac:dyDescent="0.2">
      <c r="A21" s="16">
        <v>16</v>
      </c>
      <c r="B21" s="24">
        <v>2286127</v>
      </c>
      <c r="C21" s="25" t="s">
        <v>44</v>
      </c>
      <c r="D21" s="4" t="s">
        <v>26</v>
      </c>
      <c r="E21" s="1">
        <v>24800</v>
      </c>
      <c r="F21" s="1">
        <f t="shared" si="0"/>
        <v>25767.199999999997</v>
      </c>
      <c r="G21" s="1">
        <f t="shared" si="1"/>
        <v>26797.887999999999</v>
      </c>
    </row>
    <row r="22" spans="1:7" s="17" customFormat="1" ht="15.6" customHeight="1" x14ac:dyDescent="0.2">
      <c r="A22" s="16">
        <v>17</v>
      </c>
      <c r="B22" s="24">
        <v>2274758</v>
      </c>
      <c r="C22" s="25" t="s">
        <v>45</v>
      </c>
      <c r="D22" s="4" t="s">
        <v>26</v>
      </c>
      <c r="E22" s="1">
        <v>24800</v>
      </c>
      <c r="F22" s="1">
        <f t="shared" si="0"/>
        <v>25767.199999999997</v>
      </c>
      <c r="G22" s="1">
        <f t="shared" si="1"/>
        <v>26797.887999999999</v>
      </c>
    </row>
    <row r="23" spans="1:7" s="17" customFormat="1" ht="15.6" customHeight="1" x14ac:dyDescent="0.2">
      <c r="A23" s="16">
        <v>18</v>
      </c>
      <c r="B23" s="24">
        <v>2226443</v>
      </c>
      <c r="C23" s="25" t="s">
        <v>46</v>
      </c>
      <c r="D23" s="4" t="s">
        <v>26</v>
      </c>
      <c r="E23" s="1">
        <v>25200</v>
      </c>
      <c r="F23" s="1">
        <f t="shared" si="0"/>
        <v>26182.799999999999</v>
      </c>
      <c r="G23" s="1">
        <f t="shared" si="1"/>
        <v>27230.112000000001</v>
      </c>
    </row>
    <row r="25" spans="1:7" x14ac:dyDescent="0.2">
      <c r="B25" s="13" t="s">
        <v>57</v>
      </c>
      <c r="C25" s="19"/>
    </row>
    <row r="26" spans="1:7" x14ac:dyDescent="0.2">
      <c r="B26" s="13" t="s">
        <v>58</v>
      </c>
    </row>
    <row r="27" spans="1:7" x14ac:dyDescent="0.2">
      <c r="B27" s="13" t="s">
        <v>59</v>
      </c>
    </row>
  </sheetData>
  <autoFilter ref="A5:G23"/>
  <mergeCells count="3">
    <mergeCell ref="D1:E1"/>
    <mergeCell ref="C2:E2"/>
    <mergeCell ref="E4:G4"/>
  </mergeCells>
  <pageMargins left="0.15748031496062992" right="0.23622047244094491" top="0.31496062992125984" bottom="0.35433070866141736" header="0.31496062992125984" footer="0.31496062992125984"/>
  <pageSetup paperSize="9" scale="90" orientation="landscape" r:id="rId1"/>
  <rowBreaks count="1" manualBreakCount="1">
    <brk id="2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4" sqref="E4"/>
    </sheetView>
  </sheetViews>
  <sheetFormatPr defaultColWidth="9.140625" defaultRowHeight="15" x14ac:dyDescent="0.25"/>
  <cols>
    <col min="1" max="1" width="5.28515625" style="6" bestFit="1" customWidth="1"/>
    <col min="2" max="2" width="14.7109375" style="6" bestFit="1" customWidth="1"/>
    <col min="3" max="3" width="58.140625" style="6" customWidth="1"/>
    <col min="4" max="4" width="17.42578125" style="6" bestFit="1" customWidth="1"/>
    <col min="5" max="5" width="67.28515625" style="6" customWidth="1"/>
    <col min="6" max="16384" width="9.140625" style="6"/>
  </cols>
  <sheetData>
    <row r="1" spans="1:5" x14ac:dyDescent="0.25">
      <c r="A1" s="6" t="s">
        <v>27</v>
      </c>
      <c r="C1" s="6" t="s">
        <v>28</v>
      </c>
    </row>
    <row r="3" spans="1:5" x14ac:dyDescent="0.25">
      <c r="A3" s="7" t="s">
        <v>13</v>
      </c>
      <c r="B3" s="7" t="s">
        <v>14</v>
      </c>
      <c r="C3" s="2" t="s">
        <v>12</v>
      </c>
      <c r="D3" s="2" t="s">
        <v>0</v>
      </c>
      <c r="E3" s="2" t="s">
        <v>1</v>
      </c>
    </row>
    <row r="4" spans="1:5" ht="25.5" x14ac:dyDescent="0.25">
      <c r="A4" s="8">
        <v>1</v>
      </c>
      <c r="B4" s="9" t="s">
        <v>2</v>
      </c>
      <c r="C4" s="10" t="s">
        <v>17</v>
      </c>
      <c r="D4" s="10" t="s">
        <v>25</v>
      </c>
      <c r="E4" s="11" t="s">
        <v>52</v>
      </c>
    </row>
    <row r="5" spans="1:5" ht="25.5" x14ac:dyDescent="0.25">
      <c r="A5" s="8">
        <v>2</v>
      </c>
      <c r="B5" s="5" t="s">
        <v>3</v>
      </c>
      <c r="C5" s="12" t="s">
        <v>15</v>
      </c>
      <c r="D5" s="5" t="s">
        <v>25</v>
      </c>
      <c r="E5" s="11" t="s">
        <v>52</v>
      </c>
    </row>
    <row r="6" spans="1:5" ht="25.5" x14ac:dyDescent="0.25">
      <c r="A6" s="8">
        <v>3</v>
      </c>
      <c r="B6" s="5" t="s">
        <v>4</v>
      </c>
      <c r="C6" s="12" t="s">
        <v>16</v>
      </c>
      <c r="D6" s="5" t="s">
        <v>25</v>
      </c>
      <c r="E6" s="11" t="s">
        <v>52</v>
      </c>
    </row>
    <row r="7" spans="1:5" ht="25.5" x14ac:dyDescent="0.25">
      <c r="A7" s="8">
        <v>4</v>
      </c>
      <c r="B7" s="5" t="s">
        <v>5</v>
      </c>
      <c r="C7" s="12" t="s">
        <v>22</v>
      </c>
      <c r="D7" s="5" t="s">
        <v>25</v>
      </c>
      <c r="E7" s="11" t="s">
        <v>52</v>
      </c>
    </row>
    <row r="8" spans="1:5" ht="26.25" x14ac:dyDescent="0.25">
      <c r="A8" s="8">
        <v>5</v>
      </c>
      <c r="B8" s="5" t="s">
        <v>6</v>
      </c>
      <c r="C8" s="12" t="s">
        <v>18</v>
      </c>
      <c r="D8" s="5" t="s">
        <v>25</v>
      </c>
      <c r="E8" s="11" t="s">
        <v>52</v>
      </c>
    </row>
    <row r="9" spans="1:5" ht="25.5" x14ac:dyDescent="0.25">
      <c r="A9" s="8">
        <v>6</v>
      </c>
      <c r="B9" s="5" t="s">
        <v>7</v>
      </c>
      <c r="C9" s="12" t="s">
        <v>19</v>
      </c>
      <c r="D9" s="5" t="s">
        <v>25</v>
      </c>
      <c r="E9" s="11" t="s">
        <v>52</v>
      </c>
    </row>
    <row r="10" spans="1:5" ht="25.5" x14ac:dyDescent="0.25">
      <c r="A10" s="8">
        <v>7</v>
      </c>
      <c r="B10" s="5" t="s">
        <v>8</v>
      </c>
      <c r="C10" s="12" t="s">
        <v>23</v>
      </c>
      <c r="D10" s="5" t="s">
        <v>25</v>
      </c>
      <c r="E10" s="11" t="s">
        <v>52</v>
      </c>
    </row>
    <row r="11" spans="1:5" ht="25.5" x14ac:dyDescent="0.25">
      <c r="A11" s="8">
        <v>9</v>
      </c>
      <c r="B11" s="5" t="s">
        <v>9</v>
      </c>
      <c r="C11" s="12" t="s">
        <v>20</v>
      </c>
      <c r="D11" s="5" t="s">
        <v>25</v>
      </c>
      <c r="E11" s="11" t="s">
        <v>52</v>
      </c>
    </row>
    <row r="12" spans="1:5" ht="25.5" x14ac:dyDescent="0.25">
      <c r="A12" s="8">
        <v>10</v>
      </c>
      <c r="B12" s="5" t="s">
        <v>10</v>
      </c>
      <c r="C12" s="12" t="s">
        <v>21</v>
      </c>
      <c r="D12" s="5" t="s">
        <v>25</v>
      </c>
      <c r="E12" s="11" t="s">
        <v>52</v>
      </c>
    </row>
    <row r="13" spans="1:5" ht="51.75" x14ac:dyDescent="0.25">
      <c r="A13" s="8">
        <v>11</v>
      </c>
      <c r="B13" s="5" t="s">
        <v>11</v>
      </c>
      <c r="C13" s="12" t="s">
        <v>24</v>
      </c>
      <c r="D13" s="5" t="s">
        <v>25</v>
      </c>
      <c r="E13" s="11" t="s">
        <v>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2020-07-22T14:13:04Z</cp:lastPrinted>
  <dcterms:created xsi:type="dcterms:W3CDTF">2014-06-26T05:52:50Z</dcterms:created>
  <dcterms:modified xsi:type="dcterms:W3CDTF">2020-10-29T15:20:07Z</dcterms:modified>
</cp:coreProperties>
</file>